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3\Изменение 2\"/>
    </mc:Choice>
  </mc:AlternateContent>
  <xr:revisionPtr revIDLastSave="0" documentId="13_ncr:1_{6AD2D2D3-1B6D-48D1-B9C5-7194BA0FDF66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56" i="1" l="1"/>
  <c r="V57" i="1" l="1"/>
  <c r="V58" i="1" s="1"/>
  <c r="V44" i="1"/>
  <c r="V45" i="1" s="1"/>
</calcChain>
</file>

<file path=xl/sharedStrings.xml><?xml version="1.0" encoding="utf-8"?>
<sst xmlns="http://schemas.openxmlformats.org/spreadsheetml/2006/main" count="239" uniqueCount="185">
  <si>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</si>
  <si>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</si>
  <si>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</si>
  <si>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</si>
  <si>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</si>
  <si>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</si>
  <si>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</si>
  <si>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</si>
  <si>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</si>
  <si>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</si>
  <si>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</si>
  <si>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</si>
  <si>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</si>
  <si>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</si>
  <si>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</si>
  <si>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</si>
  <si>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</si>
  <si>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</si>
  <si>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</si>
  <si>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</si>
  <si>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</si>
  <si>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</si>
  <si>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</si>
  <si>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</si>
  <si>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</si>
  <si>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</si>
  <si>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</si>
  <si>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</si>
  <si>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</si>
  <si>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</si>
  <si>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</si>
  <si>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</si>
  <si>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</si>
  <si>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</si>
  <si>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</si>
  <si>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</si>
  <si>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</si>
  <si>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</si>
  <si>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</si>
  <si>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</si>
  <si>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</si>
  <si>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</si>
  <si>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</si>
  <si>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</si>
  <si>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</si>
  <si>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</si>
  <si>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</si>
  <si>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</si>
  <si>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</si>
  <si>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</si>
  <si>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</si>
  <si>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</si>
  <si>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</si>
  <si>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</si>
  <si>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</si>
  <si>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</si>
  <si>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</si>
  <si>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</si>
  <si>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</si>
  <si>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</si>
  <si>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</si>
  <si>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</si>
  <si>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</si>
  <si>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</si>
  <si>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</si>
  <si>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</si>
  <si>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</si>
  <si>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</si>
  <si>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</si>
  <si>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</si>
  <si>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</si>
  <si>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</si>
  <si>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</si>
  <si>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</si>
  <si>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</si>
  <si>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</si>
  <si>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</si>
  <si>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</si>
  <si>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</si>
  <si>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</si>
  <si>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</si>
  <si>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</si>
  <si>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</si>
  <si>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</si>
  <si>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</si>
  <si>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</si>
  <si>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</si>
  <si>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</si>
  <si>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</si>
  <si>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</si>
  <si>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</si>
  <si>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</si>
  <si>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</si>
  <si>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</si>
  <si>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</si>
  <si>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</si>
  <si>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</si>
  <si>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</si>
  <si>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</si>
  <si>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</si>
  <si>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</si>
  <si>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</si>
  <si>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</si>
  <si>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</si>
  <si>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</si>
  <si>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</si>
  <si>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</si>
  <si>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</si>
  <si>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</si>
  <si>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</si>
  <si>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</si>
  <si>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</si>
  <si>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</si>
  <si>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</si>
  <si>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</si>
  <si>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</si>
  <si>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</si>
  <si>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</si>
  <si>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</si>
  <si>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</si>
  <si>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</si>
  <si>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</si>
  <si>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</si>
  <si>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</si>
  <si>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</si>
  <si>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</si>
  <si>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</si>
  <si>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</si>
  <si>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</si>
  <si>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</si>
  <si>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</si>
  <si>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</si>
  <si>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</si>
  <si>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</si>
  <si>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</si>
  <si>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</si>
  <si>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</si>
  <si>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</si>
  <si>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</si>
  <si>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</si>
  <si>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</si>
  <si>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</si>
  <si>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</si>
  <si>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</si>
  <si>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</si>
  <si>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</si>
  <si>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</si>
  <si>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</si>
  <si>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</si>
  <si>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</si>
  <si>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</si>
  <si>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</si>
  <si>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</si>
  <si>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</si>
  <si>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</si>
  <si>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</si>
  <si>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</si>
  <si>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52</t>
  </si>
  <si>
    <t>20249999101021150</t>
  </si>
  <si>
    <t>Прочие межбюджетные трансферты, передаваемые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</si>
  <si>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20249999104132150</t>
  </si>
  <si>
    <t>53</t>
  </si>
  <si>
    <t>20249999100000150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</si>
  <si>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</si>
  <si>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 xml:space="preserve">Доходы бюджета  на 2023 год и плановый период 2024-2025 годов </t>
  </si>
  <si>
    <t>доходы    местного  бюджета       2023 год</t>
  </si>
  <si>
    <t>доходы местного  бюджета  2024 год</t>
  </si>
  <si>
    <t>доходы   местного бюджета      2025 год</t>
  </si>
  <si>
    <t>20249999104201150</t>
  </si>
  <si>
    <t>Субвенции бюджетам сельских поселений на выполнение передаваемых полномочий субъектов Российской Федерации   (по созданию и обеспечению деятельности административных комиссий)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</si>
  <si>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</si>
  <si>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</si>
  <si>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и искусственных сооружений за счет средств районного бюджета)</t>
  </si>
  <si>
    <t>Всего доходов</t>
  </si>
  <si>
    <t>Прочие межбюджетные трансферты, передаваемые бюджетам сельских поселений (на частичную компенсацию расходов на проведение мероприяий в рамках благоустройства по подготовке к пожароопасному периоду за средств районного бюджета)</t>
  </si>
  <si>
    <t>20249999104045150</t>
  </si>
  <si>
    <t>20249999107745150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</si>
  <si>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</si>
  <si>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 xml:space="preserve">к решению  Орловского сельского Совета депутатов  от 26.12.2022г. № 22-101 р                                                                                                        «О бюджете Орловского сельсовета  на 2023 год и плановый период 2024-2025 годов"  </t>
  </si>
  <si>
    <t>Прочие межбюджетные трансферты, передаваемые бюджетам сельских поселений (частичная компенсация расходов на повышение оплаты труда отдельным категориям работников бюджетной сферы Красноярского края)</t>
  </si>
  <si>
    <t>20249999102724150</t>
  </si>
  <si>
    <t>54</t>
  </si>
  <si>
    <t>55</t>
  </si>
  <si>
    <t>56</t>
  </si>
  <si>
    <t xml:space="preserve">  к   решению Орловского сельского Совета депутатовот 08.06.2023 № 27-115р " О внесение                                                                                                                                                                                                                                                                                                                                                                                                    изменений    в решение  «О бюджете Орловского сельсовета                                                                                                                                                                                                                                                 2023 год и плановый период 2024-2025 годов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</si>
</sst>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10" x14ac:knownFonts="1">
    <font>
      <sz val="10"/>
      <name val="Arial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MS Sans Serif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/>
    <xf numFmtId="49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6"/>
  <sheetViews>
    <sheetView showGridLines="0" tabSelected="1" workbookViewId="0">
      <selection activeCell="C5" sqref="C5:X6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5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26.25" customHeight="1" x14ac:dyDescent="0.25">
      <c r="W1" s="27" t="s">
        <v>96</v>
      </c>
      <c r="X1" s="27"/>
    </row>
    <row r="2" spans="1:24" ht="21" customHeight="1" x14ac:dyDescent="0.2">
      <c r="C2" s="27" t="s">
        <v>184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36.75" customHeight="1" x14ac:dyDescent="0.2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t="27.75" customHeight="1" x14ac:dyDescent="0.25">
      <c r="W4" s="27" t="s">
        <v>96</v>
      </c>
      <c r="X4" s="27"/>
    </row>
    <row r="5" spans="1:24" ht="12.75" customHeight="1" x14ac:dyDescent="0.2">
      <c r="C5" s="31" t="s">
        <v>178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ht="39.75" customHeight="1" x14ac:dyDescent="0.2"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4" ht="30" customHeight="1" x14ac:dyDescent="0.3">
      <c r="A7" s="6"/>
      <c r="B7" s="6"/>
      <c r="C7" s="6"/>
      <c r="D7" s="37" t="s">
        <v>164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ht="18" customHeight="1" x14ac:dyDescent="0.25">
      <c r="A8" s="40" t="s">
        <v>154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</row>
    <row r="9" spans="1:24" ht="17.100000000000001" customHeight="1" x14ac:dyDescent="0.2">
      <c r="A9" s="1"/>
      <c r="B9" s="41" t="s">
        <v>0</v>
      </c>
      <c r="C9" s="33" t="s">
        <v>102</v>
      </c>
      <c r="D9" s="35" t="s">
        <v>1</v>
      </c>
      <c r="E9" s="35" t="s">
        <v>101</v>
      </c>
      <c r="F9" s="29" t="s">
        <v>97</v>
      </c>
      <c r="G9" s="29" t="s">
        <v>98</v>
      </c>
      <c r="H9" s="29" t="s">
        <v>99</v>
      </c>
      <c r="I9" s="29" t="s">
        <v>100</v>
      </c>
      <c r="J9" s="28"/>
      <c r="K9" s="28"/>
      <c r="L9" s="28"/>
      <c r="M9" s="28"/>
      <c r="N9" s="28"/>
      <c r="O9" s="28"/>
      <c r="P9" s="28"/>
      <c r="Q9" s="20"/>
      <c r="R9" s="20"/>
      <c r="S9" s="20"/>
      <c r="T9" s="20"/>
      <c r="U9" s="20"/>
      <c r="V9" s="29" t="s">
        <v>165</v>
      </c>
      <c r="W9" s="29" t="s">
        <v>166</v>
      </c>
      <c r="X9" s="29" t="s">
        <v>167</v>
      </c>
    </row>
    <row r="10" spans="1:24" ht="50.25" customHeight="1" x14ac:dyDescent="0.2">
      <c r="A10" s="1"/>
      <c r="B10" s="41"/>
      <c r="C10" s="34"/>
      <c r="D10" s="36"/>
      <c r="E10" s="39"/>
      <c r="F10" s="30"/>
      <c r="G10" s="30"/>
      <c r="H10" s="30"/>
      <c r="I10" s="30"/>
      <c r="J10" s="28"/>
      <c r="K10" s="28"/>
      <c r="L10" s="28"/>
      <c r="M10" s="28"/>
      <c r="N10" s="28"/>
      <c r="O10" s="28"/>
      <c r="P10" s="28"/>
      <c r="Q10" s="20"/>
      <c r="R10" s="20"/>
      <c r="S10" s="20"/>
      <c r="T10" s="20"/>
      <c r="U10" s="20"/>
      <c r="V10" s="30"/>
      <c r="W10" s="30"/>
      <c r="X10" s="30"/>
    </row>
    <row r="11" spans="1:24" ht="27.75" customHeight="1" x14ac:dyDescent="0.2">
      <c r="A11" s="2"/>
      <c r="B11" s="4"/>
      <c r="C11" s="7" t="s">
        <v>103</v>
      </c>
      <c r="D11" s="7" t="s">
        <v>2</v>
      </c>
      <c r="E11" s="7" t="s">
        <v>3</v>
      </c>
      <c r="F11" s="7" t="s">
        <v>4</v>
      </c>
      <c r="G11" s="7">
        <v>606225</v>
      </c>
      <c r="H11" s="7">
        <v>630946</v>
      </c>
      <c r="I11" s="7">
        <v>659034</v>
      </c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606225</v>
      </c>
      <c r="W11" s="9">
        <v>630946</v>
      </c>
      <c r="X11" s="9">
        <v>659034</v>
      </c>
    </row>
    <row r="12" spans="1:24" ht="15.75" x14ac:dyDescent="0.2">
      <c r="A12" s="2"/>
      <c r="B12" s="4"/>
      <c r="C12" s="7" t="s">
        <v>104</v>
      </c>
      <c r="D12" s="7" t="s">
        <v>5</v>
      </c>
      <c r="E12" s="7" t="s">
        <v>6</v>
      </c>
      <c r="F12" s="7" t="s">
        <v>7</v>
      </c>
      <c r="G12" s="7">
        <v>121200</v>
      </c>
      <c r="H12" s="7">
        <v>126878</v>
      </c>
      <c r="I12" s="7">
        <v>133208</v>
      </c>
      <c r="J12" s="7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>
        <v>121200</v>
      </c>
      <c r="W12" s="9">
        <v>126878</v>
      </c>
      <c r="X12" s="9">
        <v>133208</v>
      </c>
    </row>
    <row r="13" spans="1:24" ht="26.25" customHeight="1" x14ac:dyDescent="0.2">
      <c r="A13" s="2"/>
      <c r="B13" s="4"/>
      <c r="C13" s="7" t="s">
        <v>105</v>
      </c>
      <c r="D13" s="7" t="s">
        <v>5</v>
      </c>
      <c r="E13" s="7" t="s">
        <v>8</v>
      </c>
      <c r="F13" s="7" t="s">
        <v>9</v>
      </c>
      <c r="G13" s="7">
        <v>121200</v>
      </c>
      <c r="H13" s="7">
        <v>126878</v>
      </c>
      <c r="I13" s="7">
        <v>133208</v>
      </c>
      <c r="J13" s="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>
        <v>121200</v>
      </c>
      <c r="W13" s="9">
        <v>126878</v>
      </c>
      <c r="X13" s="9">
        <v>133208</v>
      </c>
    </row>
    <row r="14" spans="1:24" ht="54.75" customHeight="1" x14ac:dyDescent="0.2">
      <c r="A14" s="2"/>
      <c r="B14" s="4"/>
      <c r="C14" s="7" t="s">
        <v>106</v>
      </c>
      <c r="D14" s="7" t="s">
        <v>5</v>
      </c>
      <c r="E14" s="7" t="s">
        <v>10</v>
      </c>
      <c r="F14" s="8" t="s">
        <v>11</v>
      </c>
      <c r="G14" s="7">
        <v>121200</v>
      </c>
      <c r="H14" s="7">
        <v>126878</v>
      </c>
      <c r="I14" s="7">
        <v>133208</v>
      </c>
      <c r="J14" s="7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>
        <v>121200</v>
      </c>
      <c r="W14" s="9">
        <v>126878</v>
      </c>
      <c r="X14" s="9">
        <v>133208</v>
      </c>
    </row>
    <row r="15" spans="1:24" ht="69" customHeight="1" x14ac:dyDescent="0.2">
      <c r="A15" s="2"/>
      <c r="B15" s="4"/>
      <c r="C15" s="7" t="s">
        <v>107</v>
      </c>
      <c r="D15" s="7" t="s">
        <v>5</v>
      </c>
      <c r="E15" s="7" t="s">
        <v>13</v>
      </c>
      <c r="F15" s="7" t="s">
        <v>14</v>
      </c>
      <c r="G15" s="7">
        <v>272100</v>
      </c>
      <c r="H15" s="7">
        <v>287700</v>
      </c>
      <c r="I15" s="7">
        <v>304700</v>
      </c>
      <c r="J15" s="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>
        <v>272100</v>
      </c>
      <c r="W15" s="9">
        <v>287700</v>
      </c>
      <c r="X15" s="9">
        <v>304700</v>
      </c>
    </row>
    <row r="16" spans="1:24" ht="47.25" x14ac:dyDescent="0.2">
      <c r="A16" s="2"/>
      <c r="B16" s="4"/>
      <c r="C16" s="7" t="s">
        <v>108</v>
      </c>
      <c r="D16" s="7" t="s">
        <v>5</v>
      </c>
      <c r="E16" s="7" t="s">
        <v>15</v>
      </c>
      <c r="F16" s="7" t="s">
        <v>16</v>
      </c>
      <c r="G16" s="7">
        <v>272100</v>
      </c>
      <c r="H16" s="7">
        <v>287700</v>
      </c>
      <c r="I16" s="7">
        <v>304700</v>
      </c>
      <c r="J16" s="7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>
        <v>272100</v>
      </c>
      <c r="W16" s="9">
        <v>287700</v>
      </c>
      <c r="X16" s="9">
        <v>304700</v>
      </c>
    </row>
    <row r="17" spans="1:24" ht="94.5" x14ac:dyDescent="0.2">
      <c r="A17" s="2"/>
      <c r="B17" s="4"/>
      <c r="C17" s="7" t="s">
        <v>109</v>
      </c>
      <c r="D17" s="7" t="s">
        <v>5</v>
      </c>
      <c r="E17" s="7" t="s">
        <v>17</v>
      </c>
      <c r="F17" s="7" t="s">
        <v>18</v>
      </c>
      <c r="G17" s="7">
        <v>128900</v>
      </c>
      <c r="H17" s="7">
        <v>137300</v>
      </c>
      <c r="I17" s="7">
        <v>145700</v>
      </c>
      <c r="J17" s="7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>
        <v>128900</v>
      </c>
      <c r="W17" s="9">
        <v>137300</v>
      </c>
      <c r="X17" s="9">
        <v>145700</v>
      </c>
    </row>
    <row r="18" spans="1:24" ht="108.75" customHeight="1" x14ac:dyDescent="0.2">
      <c r="A18" s="2"/>
      <c r="B18" s="4"/>
      <c r="C18" s="7" t="s">
        <v>110</v>
      </c>
      <c r="D18" s="7" t="s">
        <v>12</v>
      </c>
      <c r="E18" s="7" t="s">
        <v>19</v>
      </c>
      <c r="F18" s="7" t="s">
        <v>20</v>
      </c>
      <c r="G18" s="7">
        <v>128900</v>
      </c>
      <c r="H18" s="7">
        <v>137300</v>
      </c>
      <c r="I18" s="7">
        <v>145700</v>
      </c>
      <c r="J18" s="7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>
        <v>128900</v>
      </c>
      <c r="W18" s="9">
        <v>137300</v>
      </c>
      <c r="X18" s="9">
        <v>145700</v>
      </c>
    </row>
    <row r="19" spans="1:24" ht="110.25" x14ac:dyDescent="0.2">
      <c r="A19" s="3"/>
      <c r="B19" s="5"/>
      <c r="C19" s="7" t="s">
        <v>111</v>
      </c>
      <c r="D19" s="7" t="s">
        <v>12</v>
      </c>
      <c r="E19" s="7" t="s">
        <v>21</v>
      </c>
      <c r="F19" s="8" t="s">
        <v>22</v>
      </c>
      <c r="G19" s="7">
        <v>900</v>
      </c>
      <c r="H19" s="7">
        <v>900</v>
      </c>
      <c r="I19" s="7">
        <v>1000</v>
      </c>
      <c r="J19" s="7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>
        <v>900</v>
      </c>
      <c r="W19" s="9">
        <v>900</v>
      </c>
      <c r="X19" s="9">
        <v>1000</v>
      </c>
    </row>
    <row r="20" spans="1:24" ht="94.5" customHeight="1" x14ac:dyDescent="0.2">
      <c r="A20" s="2"/>
      <c r="B20" s="4"/>
      <c r="C20" s="7" t="s">
        <v>112</v>
      </c>
      <c r="D20" s="7" t="s">
        <v>12</v>
      </c>
      <c r="E20" s="7" t="s">
        <v>23</v>
      </c>
      <c r="F20" s="8" t="s">
        <v>24</v>
      </c>
      <c r="G20" s="7">
        <v>900</v>
      </c>
      <c r="H20" s="7">
        <v>900</v>
      </c>
      <c r="I20" s="7">
        <v>1000</v>
      </c>
      <c r="J20" s="7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>
        <v>900</v>
      </c>
      <c r="W20" s="9">
        <v>900</v>
      </c>
      <c r="X20" s="9">
        <v>1000</v>
      </c>
    </row>
    <row r="21" spans="1:24" ht="164.25" customHeight="1" x14ac:dyDescent="0.2">
      <c r="A21" s="3"/>
      <c r="B21" s="5"/>
      <c r="C21" s="7" t="s">
        <v>113</v>
      </c>
      <c r="D21" s="7" t="s">
        <v>12</v>
      </c>
      <c r="E21" s="7" t="s">
        <v>25</v>
      </c>
      <c r="F21" s="8" t="s">
        <v>26</v>
      </c>
      <c r="G21" s="7">
        <v>159300</v>
      </c>
      <c r="H21" s="7">
        <v>167500</v>
      </c>
      <c r="I21" s="7">
        <v>175900</v>
      </c>
      <c r="J21" s="7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>
        <v>159300</v>
      </c>
      <c r="W21" s="9">
        <v>167500</v>
      </c>
      <c r="X21" s="9">
        <v>175900</v>
      </c>
    </row>
    <row r="22" spans="1:24" ht="141.75" x14ac:dyDescent="0.2">
      <c r="A22" s="2"/>
      <c r="B22" s="4"/>
      <c r="C22" s="7" t="s">
        <v>114</v>
      </c>
      <c r="D22" s="7" t="s">
        <v>12</v>
      </c>
      <c r="E22" s="7" t="s">
        <v>27</v>
      </c>
      <c r="F22" s="7" t="s">
        <v>28</v>
      </c>
      <c r="G22" s="7">
        <v>159300</v>
      </c>
      <c r="H22" s="7">
        <v>167500</v>
      </c>
      <c r="I22" s="7">
        <v>175900</v>
      </c>
      <c r="J22" s="7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159300</v>
      </c>
      <c r="W22" s="9">
        <v>167500</v>
      </c>
      <c r="X22" s="9">
        <v>175900</v>
      </c>
    </row>
    <row r="23" spans="1:24" ht="94.5" x14ac:dyDescent="0.2">
      <c r="A23" s="3"/>
      <c r="B23" s="5"/>
      <c r="C23" s="7" t="s">
        <v>115</v>
      </c>
      <c r="D23" s="7" t="s">
        <v>12</v>
      </c>
      <c r="E23" s="7" t="s">
        <v>29</v>
      </c>
      <c r="F23" s="8" t="s">
        <v>30</v>
      </c>
      <c r="G23" s="7">
        <v>-17000</v>
      </c>
      <c r="H23" s="7">
        <v>-18000</v>
      </c>
      <c r="I23" s="7">
        <v>-17900</v>
      </c>
      <c r="J23" s="7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>
        <v>-17000</v>
      </c>
      <c r="W23" s="9">
        <v>-18000</v>
      </c>
      <c r="X23" s="9">
        <v>-17900</v>
      </c>
    </row>
    <row r="24" spans="1:24" ht="95.25" customHeight="1" x14ac:dyDescent="0.2">
      <c r="A24" s="2"/>
      <c r="B24" s="4"/>
      <c r="C24" s="7" t="s">
        <v>116</v>
      </c>
      <c r="D24" s="7" t="s">
        <v>12</v>
      </c>
      <c r="E24" s="7" t="s">
        <v>31</v>
      </c>
      <c r="F24" s="7" t="s">
        <v>32</v>
      </c>
      <c r="G24" s="7">
        <v>-17000</v>
      </c>
      <c r="H24" s="7">
        <v>-18000</v>
      </c>
      <c r="I24" s="7">
        <v>-17900</v>
      </c>
      <c r="J24" s="7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>
        <v>-17000</v>
      </c>
      <c r="W24" s="9">
        <v>-18000</v>
      </c>
      <c r="X24" s="9">
        <v>-17900</v>
      </c>
    </row>
    <row r="25" spans="1:24" ht="15.75" x14ac:dyDescent="0.2">
      <c r="A25" s="3"/>
      <c r="B25" s="5"/>
      <c r="C25" s="7" t="s">
        <v>117</v>
      </c>
      <c r="D25" s="7" t="s">
        <v>12</v>
      </c>
      <c r="E25" s="7" t="s">
        <v>33</v>
      </c>
      <c r="F25" s="8" t="s">
        <v>34</v>
      </c>
      <c r="G25" s="7">
        <v>46153</v>
      </c>
      <c r="H25" s="7">
        <v>47596</v>
      </c>
      <c r="I25" s="7">
        <v>49354</v>
      </c>
      <c r="J25" s="7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>
        <v>46153</v>
      </c>
      <c r="W25" s="9">
        <v>47596</v>
      </c>
      <c r="X25" s="9">
        <v>49354</v>
      </c>
    </row>
    <row r="26" spans="1:24" ht="15.75" x14ac:dyDescent="0.2">
      <c r="A26" s="2"/>
      <c r="B26" s="4"/>
      <c r="C26" s="7" t="s">
        <v>118</v>
      </c>
      <c r="D26" s="7" t="s">
        <v>12</v>
      </c>
      <c r="E26" s="7" t="s">
        <v>35</v>
      </c>
      <c r="F26" s="7" t="s">
        <v>36</v>
      </c>
      <c r="G26" s="7">
        <v>46153</v>
      </c>
      <c r="H26" s="7">
        <v>47596</v>
      </c>
      <c r="I26" s="7">
        <v>49354</v>
      </c>
      <c r="J26" s="7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>
        <v>46153</v>
      </c>
      <c r="W26" s="9">
        <v>47596</v>
      </c>
      <c r="X26" s="9">
        <v>49354</v>
      </c>
    </row>
    <row r="27" spans="1:24" ht="15.75" x14ac:dyDescent="0.2">
      <c r="A27" s="2"/>
      <c r="B27" s="4"/>
      <c r="C27" s="7" t="s">
        <v>119</v>
      </c>
      <c r="D27" s="7" t="s">
        <v>12</v>
      </c>
      <c r="E27" s="7" t="s">
        <v>37</v>
      </c>
      <c r="F27" s="7" t="s">
        <v>36</v>
      </c>
      <c r="G27" s="7">
        <v>46153</v>
      </c>
      <c r="H27" s="7">
        <v>47596</v>
      </c>
      <c r="I27" s="7">
        <v>49354</v>
      </c>
      <c r="J27" s="7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>
        <v>46153</v>
      </c>
      <c r="W27" s="9">
        <v>47596</v>
      </c>
      <c r="X27" s="9">
        <v>49354</v>
      </c>
    </row>
    <row r="28" spans="1:24" ht="15.75" x14ac:dyDescent="0.2">
      <c r="A28" s="3"/>
      <c r="B28" s="5"/>
      <c r="C28" s="7" t="s">
        <v>120</v>
      </c>
      <c r="D28" s="7" t="s">
        <v>5</v>
      </c>
      <c r="E28" s="7" t="s">
        <v>38</v>
      </c>
      <c r="F28" s="7" t="s">
        <v>39</v>
      </c>
      <c r="G28" s="7">
        <v>137000</v>
      </c>
      <c r="H28" s="7">
        <v>139000</v>
      </c>
      <c r="I28" s="7">
        <v>142000</v>
      </c>
      <c r="J28" s="7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>
        <v>137000</v>
      </c>
      <c r="W28" s="9">
        <v>139000</v>
      </c>
      <c r="X28" s="9">
        <v>142000</v>
      </c>
    </row>
    <row r="29" spans="1:24" ht="15.75" x14ac:dyDescent="0.2">
      <c r="A29" s="2"/>
      <c r="B29" s="4"/>
      <c r="C29" s="7" t="s">
        <v>121</v>
      </c>
      <c r="D29" s="7" t="s">
        <v>5</v>
      </c>
      <c r="E29" s="7" t="s">
        <v>40</v>
      </c>
      <c r="F29" s="7" t="s">
        <v>41</v>
      </c>
      <c r="G29" s="7">
        <v>3000</v>
      </c>
      <c r="H29" s="7">
        <v>3000</v>
      </c>
      <c r="I29" s="7">
        <v>3000</v>
      </c>
      <c r="J29" s="7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>
        <v>3000</v>
      </c>
      <c r="W29" s="9">
        <v>3000</v>
      </c>
      <c r="X29" s="9">
        <v>3000</v>
      </c>
    </row>
    <row r="30" spans="1:24" ht="47.25" x14ac:dyDescent="0.2">
      <c r="A30" s="2"/>
      <c r="B30" s="4"/>
      <c r="C30" s="7" t="s">
        <v>122</v>
      </c>
      <c r="D30" s="7" t="s">
        <v>5</v>
      </c>
      <c r="E30" s="7" t="s">
        <v>42</v>
      </c>
      <c r="F30" s="7" t="s">
        <v>43</v>
      </c>
      <c r="G30" s="7">
        <v>3000</v>
      </c>
      <c r="H30" s="7">
        <v>3000</v>
      </c>
      <c r="I30" s="7">
        <v>3000</v>
      </c>
      <c r="J30" s="7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>
        <v>3000</v>
      </c>
      <c r="W30" s="9">
        <v>3000</v>
      </c>
      <c r="X30" s="9">
        <v>3000</v>
      </c>
    </row>
    <row r="31" spans="1:24" ht="50.25" customHeight="1" x14ac:dyDescent="0.2">
      <c r="A31" s="3"/>
      <c r="B31" s="5"/>
      <c r="C31" s="7" t="s">
        <v>123</v>
      </c>
      <c r="D31" s="7" t="s">
        <v>5</v>
      </c>
      <c r="E31" s="7" t="s">
        <v>44</v>
      </c>
      <c r="F31" s="7" t="s">
        <v>45</v>
      </c>
      <c r="G31" s="7">
        <v>134000</v>
      </c>
      <c r="H31" s="7">
        <v>136000</v>
      </c>
      <c r="I31" s="7">
        <v>139000</v>
      </c>
      <c r="J31" s="7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>
        <v>134000</v>
      </c>
      <c r="W31" s="9">
        <v>136000</v>
      </c>
      <c r="X31" s="9">
        <v>139000</v>
      </c>
    </row>
    <row r="32" spans="1:24" ht="15.75" x14ac:dyDescent="0.2">
      <c r="A32" s="2"/>
      <c r="B32" s="4"/>
      <c r="C32" s="7" t="s">
        <v>124</v>
      </c>
      <c r="D32" s="7" t="s">
        <v>5</v>
      </c>
      <c r="E32" s="7" t="s">
        <v>46</v>
      </c>
      <c r="F32" s="7" t="s">
        <v>47</v>
      </c>
      <c r="G32" s="7">
        <v>134000</v>
      </c>
      <c r="H32" s="7">
        <v>136000</v>
      </c>
      <c r="I32" s="7">
        <v>139000</v>
      </c>
      <c r="J32" s="7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>
        <v>134000</v>
      </c>
      <c r="W32" s="9">
        <v>136000</v>
      </c>
      <c r="X32" s="9">
        <v>139000</v>
      </c>
    </row>
    <row r="33" spans="1:24" ht="47.25" x14ac:dyDescent="0.2">
      <c r="A33" s="2"/>
      <c r="B33" s="4"/>
      <c r="C33" s="7" t="s">
        <v>125</v>
      </c>
      <c r="D33" s="7" t="s">
        <v>5</v>
      </c>
      <c r="E33" s="7" t="s">
        <v>48</v>
      </c>
      <c r="F33" s="7" t="s">
        <v>49</v>
      </c>
      <c r="G33" s="7">
        <v>134000</v>
      </c>
      <c r="H33" s="7">
        <v>136000</v>
      </c>
      <c r="I33" s="7">
        <v>139000</v>
      </c>
      <c r="J33" s="7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>
        <v>134000</v>
      </c>
      <c r="W33" s="9">
        <v>136000</v>
      </c>
      <c r="X33" s="9">
        <v>139000</v>
      </c>
    </row>
    <row r="34" spans="1:24" ht="51.75" customHeight="1" x14ac:dyDescent="0.2">
      <c r="A34" s="3"/>
      <c r="B34" s="5"/>
      <c r="C34" s="7" t="s">
        <v>126</v>
      </c>
      <c r="D34" s="7" t="s">
        <v>5</v>
      </c>
      <c r="E34" s="7" t="s">
        <v>51</v>
      </c>
      <c r="F34" s="7" t="s">
        <v>52</v>
      </c>
      <c r="G34" s="7">
        <v>1000</v>
      </c>
      <c r="H34" s="7">
        <v>1000</v>
      </c>
      <c r="I34" s="7">
        <v>1000</v>
      </c>
      <c r="J34" s="7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>
        <v>1000</v>
      </c>
      <c r="W34" s="9">
        <v>1000</v>
      </c>
      <c r="X34" s="9">
        <v>1000</v>
      </c>
    </row>
    <row r="35" spans="1:24" ht="63" x14ac:dyDescent="0.2">
      <c r="A35" s="2"/>
      <c r="B35" s="4"/>
      <c r="C35" s="7" t="s">
        <v>127</v>
      </c>
      <c r="D35" s="7" t="s">
        <v>5</v>
      </c>
      <c r="E35" s="7" t="s">
        <v>53</v>
      </c>
      <c r="F35" s="7" t="s">
        <v>54</v>
      </c>
      <c r="G35" s="7">
        <v>1000</v>
      </c>
      <c r="H35" s="7">
        <v>1000</v>
      </c>
      <c r="I35" s="7">
        <v>1000</v>
      </c>
      <c r="J35" s="7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>
        <v>1000</v>
      </c>
      <c r="W35" s="9">
        <v>1000</v>
      </c>
      <c r="X35" s="9">
        <v>1000</v>
      </c>
    </row>
    <row r="36" spans="1:24" ht="38.25" customHeight="1" x14ac:dyDescent="0.2">
      <c r="A36" s="2"/>
      <c r="B36" s="4"/>
      <c r="C36" s="7" t="s">
        <v>128</v>
      </c>
      <c r="D36" s="7" t="s">
        <v>5</v>
      </c>
      <c r="E36" s="7" t="s">
        <v>55</v>
      </c>
      <c r="F36" s="7" t="s">
        <v>56</v>
      </c>
      <c r="G36" s="7">
        <v>1000</v>
      </c>
      <c r="H36" s="7">
        <v>1000</v>
      </c>
      <c r="I36" s="7">
        <v>1000</v>
      </c>
      <c r="J36" s="7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>
        <v>1000</v>
      </c>
      <c r="W36" s="9">
        <v>1000</v>
      </c>
      <c r="X36" s="9">
        <v>1000</v>
      </c>
    </row>
    <row r="37" spans="1:24" ht="99" customHeight="1" x14ac:dyDescent="0.2">
      <c r="A37" s="3"/>
      <c r="B37" s="5"/>
      <c r="C37" s="7" t="s">
        <v>129</v>
      </c>
      <c r="D37" s="7" t="s">
        <v>50</v>
      </c>
      <c r="E37" s="7" t="s">
        <v>57</v>
      </c>
      <c r="F37" s="7" t="s">
        <v>58</v>
      </c>
      <c r="G37" s="7">
        <v>28272</v>
      </c>
      <c r="H37" s="7">
        <v>28272</v>
      </c>
      <c r="I37" s="7">
        <v>28272</v>
      </c>
      <c r="J37" s="7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>
        <v>28272</v>
      </c>
      <c r="W37" s="9">
        <v>28272</v>
      </c>
      <c r="X37" s="9">
        <v>28272</v>
      </c>
    </row>
    <row r="38" spans="1:24" ht="110.25" x14ac:dyDescent="0.2">
      <c r="A38" s="2"/>
      <c r="B38" s="4"/>
      <c r="C38" s="7" t="s">
        <v>130</v>
      </c>
      <c r="D38" s="7" t="s">
        <v>50</v>
      </c>
      <c r="E38" s="7" t="s">
        <v>59</v>
      </c>
      <c r="F38" s="7" t="s">
        <v>60</v>
      </c>
      <c r="G38" s="7">
        <v>28272</v>
      </c>
      <c r="H38" s="7">
        <v>28272</v>
      </c>
      <c r="I38" s="7">
        <v>28272</v>
      </c>
      <c r="J38" s="7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>
        <v>28272</v>
      </c>
      <c r="W38" s="9">
        <v>28272</v>
      </c>
      <c r="X38" s="9">
        <v>28272</v>
      </c>
    </row>
    <row r="39" spans="1:24" ht="110.25" x14ac:dyDescent="0.2">
      <c r="A39" s="2"/>
      <c r="B39" s="4"/>
      <c r="C39" s="7" t="s">
        <v>131</v>
      </c>
      <c r="D39" s="7" t="s">
        <v>50</v>
      </c>
      <c r="E39" s="7" t="s">
        <v>61</v>
      </c>
      <c r="F39" s="8" t="s">
        <v>62</v>
      </c>
      <c r="G39" s="7">
        <v>28272</v>
      </c>
      <c r="H39" s="7">
        <v>28272</v>
      </c>
      <c r="I39" s="7">
        <v>28272</v>
      </c>
      <c r="J39" s="7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>
        <v>28272</v>
      </c>
      <c r="W39" s="9">
        <v>28272</v>
      </c>
      <c r="X39" s="9">
        <v>28272</v>
      </c>
    </row>
    <row r="40" spans="1:24" ht="94.5" x14ac:dyDescent="0.2">
      <c r="A40" s="2"/>
      <c r="B40" s="4"/>
      <c r="C40" s="7" t="s">
        <v>132</v>
      </c>
      <c r="D40" s="7" t="s">
        <v>50</v>
      </c>
      <c r="E40" s="7" t="s">
        <v>63</v>
      </c>
      <c r="F40" s="8" t="s">
        <v>64</v>
      </c>
      <c r="G40" s="7">
        <v>28272</v>
      </c>
      <c r="H40" s="7">
        <v>28272</v>
      </c>
      <c r="I40" s="7">
        <v>28272</v>
      </c>
      <c r="J40" s="7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>
        <v>28272</v>
      </c>
      <c r="W40" s="9">
        <v>28272</v>
      </c>
      <c r="X40" s="9">
        <v>28272</v>
      </c>
    </row>
    <row r="41" spans="1:24" ht="15.75" x14ac:dyDescent="0.2">
      <c r="A41" s="3"/>
      <c r="B41" s="5"/>
      <c r="C41" s="7" t="s">
        <v>133</v>
      </c>
      <c r="D41" s="7" t="s">
        <v>50</v>
      </c>
      <c r="E41" s="7" t="s">
        <v>65</v>
      </c>
      <c r="F41" s="7" t="s">
        <v>66</v>
      </c>
      <c r="G41" s="7">
        <v>500</v>
      </c>
      <c r="H41" s="7">
        <v>500</v>
      </c>
      <c r="I41" s="7">
        <v>500</v>
      </c>
      <c r="J41" s="7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>
        <v>500</v>
      </c>
      <c r="W41" s="9">
        <v>500</v>
      </c>
      <c r="X41" s="9">
        <v>500</v>
      </c>
    </row>
    <row r="42" spans="1:24" ht="58.5" customHeight="1" x14ac:dyDescent="0.2">
      <c r="A42" s="3"/>
      <c r="B42" s="13"/>
      <c r="C42" s="7" t="s">
        <v>134</v>
      </c>
      <c r="D42" s="7" t="s">
        <v>50</v>
      </c>
      <c r="E42" s="14">
        <v>1.16020000200001E+16</v>
      </c>
      <c r="F42" s="26" t="s">
        <v>67</v>
      </c>
      <c r="G42" s="7">
        <v>500</v>
      </c>
      <c r="H42" s="7">
        <v>500</v>
      </c>
      <c r="I42" s="7">
        <v>500</v>
      </c>
      <c r="J42" s="7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>
        <v>500</v>
      </c>
      <c r="W42" s="9">
        <v>500</v>
      </c>
      <c r="X42" s="9">
        <v>500</v>
      </c>
    </row>
    <row r="43" spans="1:24" ht="68.25" customHeight="1" x14ac:dyDescent="0.2">
      <c r="A43" s="3"/>
      <c r="B43" s="13"/>
      <c r="C43" s="25" t="s">
        <v>135</v>
      </c>
      <c r="D43" s="7" t="s">
        <v>50</v>
      </c>
      <c r="E43" s="7" t="s">
        <v>68</v>
      </c>
      <c r="F43" s="25" t="s">
        <v>69</v>
      </c>
      <c r="G43" s="7">
        <v>500</v>
      </c>
      <c r="H43" s="7">
        <v>500</v>
      </c>
      <c r="I43" s="7">
        <v>500</v>
      </c>
      <c r="J43" s="7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>
        <v>500</v>
      </c>
      <c r="W43" s="9">
        <v>500</v>
      </c>
      <c r="X43" s="9">
        <v>500</v>
      </c>
    </row>
    <row r="44" spans="1:24" ht="15.75" x14ac:dyDescent="0.2">
      <c r="A44" s="2"/>
      <c r="B44" s="4"/>
      <c r="C44" s="7" t="s">
        <v>136</v>
      </c>
      <c r="D44" s="7" t="s">
        <v>50</v>
      </c>
      <c r="E44" s="7" t="s">
        <v>70</v>
      </c>
      <c r="F44" s="7" t="s">
        <v>71</v>
      </c>
      <c r="G44" s="7">
        <v>5053729</v>
      </c>
      <c r="H44" s="7">
        <v>4084461</v>
      </c>
      <c r="I44" s="7">
        <v>4091679</v>
      </c>
      <c r="J44" s="7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>
        <f>V46+V51+V56</f>
        <v>5321746</v>
      </c>
      <c r="W44" s="9">
        <v>4084461</v>
      </c>
      <c r="X44" s="9">
        <v>4091679</v>
      </c>
    </row>
    <row r="45" spans="1:24" ht="47.25" x14ac:dyDescent="0.2">
      <c r="A45" s="2"/>
      <c r="B45" s="4"/>
      <c r="C45" s="7" t="s">
        <v>137</v>
      </c>
      <c r="D45" s="7" t="s">
        <v>50</v>
      </c>
      <c r="E45" s="7" t="s">
        <v>72</v>
      </c>
      <c r="F45" s="7" t="s">
        <v>73</v>
      </c>
      <c r="G45" s="7">
        <v>5053729</v>
      </c>
      <c r="H45" s="7">
        <v>4084461</v>
      </c>
      <c r="I45" s="7">
        <v>4091679</v>
      </c>
      <c r="J45" s="7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>
        <f>V44</f>
        <v>5321746</v>
      </c>
      <c r="W45" s="9">
        <v>4084461</v>
      </c>
      <c r="X45" s="9">
        <v>4091679</v>
      </c>
    </row>
    <row r="46" spans="1:24" ht="31.5" x14ac:dyDescent="0.2">
      <c r="A46" s="3"/>
      <c r="B46" s="5"/>
      <c r="C46" s="7" t="s">
        <v>138</v>
      </c>
      <c r="D46" s="7" t="s">
        <v>50</v>
      </c>
      <c r="E46" s="7" t="s">
        <v>74</v>
      </c>
      <c r="F46" s="7" t="s">
        <v>75</v>
      </c>
      <c r="G46" s="7">
        <v>4616280</v>
      </c>
      <c r="H46" s="7">
        <v>3693024</v>
      </c>
      <c r="I46" s="7">
        <v>3693024</v>
      </c>
      <c r="J46" s="7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>
        <v>4616280</v>
      </c>
      <c r="W46" s="9">
        <v>3693024</v>
      </c>
      <c r="X46" s="9">
        <v>3693024</v>
      </c>
    </row>
    <row r="47" spans="1:24" ht="31.5" x14ac:dyDescent="0.2">
      <c r="A47" s="3"/>
      <c r="B47" s="13"/>
      <c r="C47" s="7" t="s">
        <v>139</v>
      </c>
      <c r="D47" s="21" t="s">
        <v>50</v>
      </c>
      <c r="E47" s="22" t="s">
        <v>76</v>
      </c>
      <c r="F47" s="22" t="s">
        <v>77</v>
      </c>
      <c r="G47" s="21">
        <v>333984</v>
      </c>
      <c r="H47" s="21">
        <v>267187</v>
      </c>
      <c r="I47" s="21">
        <v>267187</v>
      </c>
      <c r="J47" s="21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4">
        <v>333984</v>
      </c>
      <c r="W47" s="9">
        <v>267187</v>
      </c>
      <c r="X47" s="9">
        <v>267187</v>
      </c>
    </row>
    <row r="48" spans="1:24" ht="47.25" x14ac:dyDescent="0.2">
      <c r="A48" s="3"/>
      <c r="B48" s="13"/>
      <c r="C48" s="7" t="s">
        <v>140</v>
      </c>
      <c r="D48" s="21" t="s">
        <v>50</v>
      </c>
      <c r="E48" s="22" t="s">
        <v>78</v>
      </c>
      <c r="F48" s="22" t="s">
        <v>79</v>
      </c>
      <c r="G48" s="21">
        <v>333984</v>
      </c>
      <c r="H48" s="21">
        <v>267187</v>
      </c>
      <c r="I48" s="21">
        <v>267187</v>
      </c>
      <c r="J48" s="21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4">
        <v>333984</v>
      </c>
      <c r="W48" s="9">
        <v>267187</v>
      </c>
      <c r="X48" s="9">
        <v>267187</v>
      </c>
    </row>
    <row r="49" spans="1:24" ht="63" x14ac:dyDescent="0.2">
      <c r="A49" s="3"/>
      <c r="B49" s="13"/>
      <c r="C49" s="7" t="s">
        <v>141</v>
      </c>
      <c r="D49" s="10" t="s">
        <v>50</v>
      </c>
      <c r="E49" s="11" t="s">
        <v>80</v>
      </c>
      <c r="F49" s="11" t="s">
        <v>81</v>
      </c>
      <c r="G49" s="10">
        <v>4282296</v>
      </c>
      <c r="H49" s="10">
        <v>3425837</v>
      </c>
      <c r="I49" s="10">
        <v>3425837</v>
      </c>
      <c r="J49" s="10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8">
        <v>4282296</v>
      </c>
      <c r="W49" s="9">
        <v>3425837</v>
      </c>
      <c r="X49" s="9">
        <v>3425837</v>
      </c>
    </row>
    <row r="50" spans="1:24" ht="47.25" x14ac:dyDescent="0.2">
      <c r="A50" s="3"/>
      <c r="B50" s="13"/>
      <c r="C50" s="7" t="s">
        <v>142</v>
      </c>
      <c r="D50" s="10" t="s">
        <v>50</v>
      </c>
      <c r="E50" s="11" t="s">
        <v>82</v>
      </c>
      <c r="F50" s="11" t="s">
        <v>83</v>
      </c>
      <c r="G50" s="10">
        <v>4282296</v>
      </c>
      <c r="H50" s="10">
        <v>3425837</v>
      </c>
      <c r="I50" s="10">
        <v>3425837</v>
      </c>
      <c r="J50" s="10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8">
        <v>4282296</v>
      </c>
      <c r="W50" s="9">
        <v>3425837</v>
      </c>
      <c r="X50" s="9">
        <v>3425837</v>
      </c>
    </row>
    <row r="51" spans="1:24" ht="31.5" x14ac:dyDescent="0.2">
      <c r="A51" s="2"/>
      <c r="B51" s="4"/>
      <c r="C51" s="7" t="s">
        <v>143</v>
      </c>
      <c r="D51" s="7" t="s">
        <v>50</v>
      </c>
      <c r="E51" s="7" t="s">
        <v>84</v>
      </c>
      <c r="F51" s="7" t="s">
        <v>85</v>
      </c>
      <c r="G51" s="7">
        <v>77186</v>
      </c>
      <c r="H51" s="7">
        <v>80548</v>
      </c>
      <c r="I51" s="7">
        <v>83466</v>
      </c>
      <c r="J51" s="7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>
        <v>77186</v>
      </c>
      <c r="W51" s="9">
        <v>80548</v>
      </c>
      <c r="X51" s="9">
        <v>83466</v>
      </c>
    </row>
    <row r="52" spans="1:24" ht="47.25" x14ac:dyDescent="0.2">
      <c r="A52" s="2"/>
      <c r="B52" s="4"/>
      <c r="C52" s="7" t="s">
        <v>144</v>
      </c>
      <c r="D52" s="7" t="s">
        <v>50</v>
      </c>
      <c r="E52" s="7" t="s">
        <v>86</v>
      </c>
      <c r="F52" s="7" t="s">
        <v>87</v>
      </c>
      <c r="G52" s="7">
        <v>2100</v>
      </c>
      <c r="H52" s="7">
        <v>2100</v>
      </c>
      <c r="I52" s="7">
        <v>2100</v>
      </c>
      <c r="J52" s="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>
        <v>2100</v>
      </c>
      <c r="W52" s="9">
        <v>2100</v>
      </c>
      <c r="X52" s="9">
        <v>2100</v>
      </c>
    </row>
    <row r="53" spans="1:24" ht="78.75" x14ac:dyDescent="0.2">
      <c r="A53" s="2"/>
      <c r="B53" s="4"/>
      <c r="C53" s="7" t="s">
        <v>145</v>
      </c>
      <c r="D53" s="7" t="s">
        <v>50</v>
      </c>
      <c r="E53" s="7" t="s">
        <v>88</v>
      </c>
      <c r="F53" s="7" t="s">
        <v>169</v>
      </c>
      <c r="G53" s="7">
        <v>2100</v>
      </c>
      <c r="H53" s="7">
        <v>2100</v>
      </c>
      <c r="I53" s="7">
        <v>2100</v>
      </c>
      <c r="J53" s="7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>
        <v>2100</v>
      </c>
      <c r="W53" s="9">
        <v>2100</v>
      </c>
      <c r="X53" s="9">
        <v>2100</v>
      </c>
    </row>
    <row r="54" spans="1:24" ht="47.25" x14ac:dyDescent="0.2">
      <c r="A54" s="2"/>
      <c r="B54" s="4"/>
      <c r="C54" s="7" t="s">
        <v>146</v>
      </c>
      <c r="D54" s="7" t="s">
        <v>50</v>
      </c>
      <c r="E54" s="7" t="s">
        <v>89</v>
      </c>
      <c r="F54" s="7" t="s">
        <v>170</v>
      </c>
      <c r="G54" s="7">
        <v>75086</v>
      </c>
      <c r="H54" s="7">
        <v>78448</v>
      </c>
      <c r="I54" s="7">
        <v>81366</v>
      </c>
      <c r="J54" s="7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>
        <v>75086</v>
      </c>
      <c r="W54" s="9">
        <v>78448</v>
      </c>
      <c r="X54" s="9">
        <v>81366</v>
      </c>
    </row>
    <row r="55" spans="1:24" ht="63" x14ac:dyDescent="0.2">
      <c r="A55" s="3"/>
      <c r="B55" s="5"/>
      <c r="C55" s="7" t="s">
        <v>147</v>
      </c>
      <c r="D55" s="7" t="s">
        <v>50</v>
      </c>
      <c r="E55" s="7" t="s">
        <v>90</v>
      </c>
      <c r="F55" s="7" t="s">
        <v>171</v>
      </c>
      <c r="G55" s="7">
        <v>75086</v>
      </c>
      <c r="H55" s="7">
        <v>78448</v>
      </c>
      <c r="I55" s="7">
        <v>81366</v>
      </c>
      <c r="J55" s="7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>
        <v>75086</v>
      </c>
      <c r="W55" s="9">
        <v>78448</v>
      </c>
      <c r="X55" s="9">
        <v>81366</v>
      </c>
    </row>
    <row r="56" spans="1:24" ht="15.75" x14ac:dyDescent="0.2">
      <c r="A56" s="2"/>
      <c r="B56" s="4"/>
      <c r="C56" s="7" t="s">
        <v>148</v>
      </c>
      <c r="D56" s="7" t="s">
        <v>50</v>
      </c>
      <c r="E56" s="7" t="s">
        <v>91</v>
      </c>
      <c r="F56" s="7" t="s">
        <v>92</v>
      </c>
      <c r="G56" s="7">
        <v>360263</v>
      </c>
      <c r="H56" s="7">
        <v>310889</v>
      </c>
      <c r="I56" s="7">
        <v>315189</v>
      </c>
      <c r="J56" s="7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>
        <f>V59+V60+V61+V62+V63+V64+V65</f>
        <v>628280</v>
      </c>
      <c r="W56" s="9">
        <v>310889</v>
      </c>
      <c r="X56" s="9">
        <v>315189</v>
      </c>
    </row>
    <row r="57" spans="1:24" ht="31.5" x14ac:dyDescent="0.2">
      <c r="A57" s="3"/>
      <c r="B57" s="5"/>
      <c r="C57" s="7" t="s">
        <v>149</v>
      </c>
      <c r="D57" s="7" t="s">
        <v>50</v>
      </c>
      <c r="E57" s="7" t="s">
        <v>93</v>
      </c>
      <c r="F57" s="7" t="s">
        <v>94</v>
      </c>
      <c r="G57" s="7">
        <v>360263</v>
      </c>
      <c r="H57" s="7">
        <v>310889</v>
      </c>
      <c r="I57" s="7">
        <v>315189</v>
      </c>
      <c r="J57" s="7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>
        <f>V56</f>
        <v>628280</v>
      </c>
      <c r="W57" s="9">
        <v>310889</v>
      </c>
      <c r="X57" s="9">
        <v>315189</v>
      </c>
    </row>
    <row r="58" spans="1:24" ht="31.5" x14ac:dyDescent="0.2">
      <c r="A58" s="3"/>
      <c r="B58" s="13"/>
      <c r="C58" s="7" t="s">
        <v>150</v>
      </c>
      <c r="D58" s="7" t="s">
        <v>50</v>
      </c>
      <c r="E58" s="7" t="s">
        <v>162</v>
      </c>
      <c r="F58" s="7" t="s">
        <v>95</v>
      </c>
      <c r="G58" s="7">
        <v>360263</v>
      </c>
      <c r="H58" s="7">
        <v>310889</v>
      </c>
      <c r="I58" s="7">
        <v>315189</v>
      </c>
      <c r="J58" s="7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9">
        <f>V57</f>
        <v>628280</v>
      </c>
      <c r="W58" s="19">
        <v>310889</v>
      </c>
      <c r="X58" s="19">
        <v>315189</v>
      </c>
    </row>
    <row r="59" spans="1:24" ht="110.25" x14ac:dyDescent="0.2">
      <c r="A59" s="3"/>
      <c r="B59" s="13"/>
      <c r="C59" s="7" t="s">
        <v>151</v>
      </c>
      <c r="D59" s="7" t="s">
        <v>50</v>
      </c>
      <c r="E59" s="15" t="s">
        <v>158</v>
      </c>
      <c r="F59" s="15" t="s">
        <v>159</v>
      </c>
      <c r="G59" s="15">
        <v>23474</v>
      </c>
      <c r="H59" s="15">
        <v>0</v>
      </c>
      <c r="I59" s="15">
        <v>0</v>
      </c>
      <c r="J59" s="15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6">
        <v>23474</v>
      </c>
      <c r="W59" s="16">
        <v>0</v>
      </c>
      <c r="X59" s="16">
        <v>0</v>
      </c>
    </row>
    <row r="60" spans="1:24" ht="63" customHeight="1" x14ac:dyDescent="0.2">
      <c r="A60" s="3"/>
      <c r="B60" s="13"/>
      <c r="C60" s="7" t="s">
        <v>152</v>
      </c>
      <c r="D60" s="7" t="s">
        <v>50</v>
      </c>
      <c r="E60" s="15" t="s">
        <v>180</v>
      </c>
      <c r="F60" s="15" t="s">
        <v>179</v>
      </c>
      <c r="G60" s="15"/>
      <c r="H60" s="15"/>
      <c r="I60" s="15"/>
      <c r="J60" s="15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6">
        <v>96303</v>
      </c>
      <c r="W60" s="16">
        <v>0</v>
      </c>
      <c r="X60" s="16">
        <v>0</v>
      </c>
    </row>
    <row r="61" spans="1:24" ht="63" customHeight="1" x14ac:dyDescent="0.2">
      <c r="A61" s="3"/>
      <c r="B61" s="13"/>
      <c r="C61" s="7" t="s">
        <v>153</v>
      </c>
      <c r="D61" s="7" t="s">
        <v>50</v>
      </c>
      <c r="E61" s="15" t="s">
        <v>175</v>
      </c>
      <c r="F61" s="15" t="s">
        <v>174</v>
      </c>
      <c r="G61" s="15"/>
      <c r="H61" s="15"/>
      <c r="I61" s="15"/>
      <c r="J61" s="15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6">
        <v>160000</v>
      </c>
      <c r="W61" s="16">
        <v>0</v>
      </c>
      <c r="X61" s="16">
        <v>0</v>
      </c>
    </row>
    <row r="62" spans="1:24" ht="47.25" x14ac:dyDescent="0.2">
      <c r="A62" s="3"/>
      <c r="B62" s="13"/>
      <c r="C62" s="7" t="s">
        <v>157</v>
      </c>
      <c r="D62" s="7" t="s">
        <v>50</v>
      </c>
      <c r="E62" s="15" t="s">
        <v>160</v>
      </c>
      <c r="F62" s="15" t="s">
        <v>163</v>
      </c>
      <c r="G62" s="15">
        <v>61057</v>
      </c>
      <c r="H62" s="15">
        <v>61057</v>
      </c>
      <c r="I62" s="15">
        <v>61057</v>
      </c>
      <c r="J62" s="15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6">
        <v>61057</v>
      </c>
      <c r="W62" s="16">
        <v>61057</v>
      </c>
      <c r="X62" s="16">
        <v>61057</v>
      </c>
    </row>
    <row r="63" spans="1:24" ht="69.75" customHeight="1" x14ac:dyDescent="0.2">
      <c r="A63" s="3"/>
      <c r="B63" s="13"/>
      <c r="C63" s="7" t="s">
        <v>161</v>
      </c>
      <c r="D63" s="7" t="s">
        <v>50</v>
      </c>
      <c r="E63" s="15" t="s">
        <v>168</v>
      </c>
      <c r="F63" s="15" t="s">
        <v>172</v>
      </c>
      <c r="G63" s="15">
        <v>211032</v>
      </c>
      <c r="H63" s="15">
        <v>211032</v>
      </c>
      <c r="I63" s="15">
        <v>211032</v>
      </c>
      <c r="J63" s="15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6">
        <v>211032</v>
      </c>
      <c r="W63" s="16">
        <v>211032</v>
      </c>
      <c r="X63" s="16">
        <v>211032</v>
      </c>
    </row>
    <row r="64" spans="1:24" ht="47.25" x14ac:dyDescent="0.2">
      <c r="A64" s="2"/>
      <c r="B64" s="4"/>
      <c r="C64" s="7" t="s">
        <v>181</v>
      </c>
      <c r="D64" s="7" t="s">
        <v>50</v>
      </c>
      <c r="E64" s="7" t="s">
        <v>155</v>
      </c>
      <c r="F64" s="7" t="s">
        <v>156</v>
      </c>
      <c r="G64" s="7">
        <v>64700</v>
      </c>
      <c r="H64" s="7">
        <v>38800</v>
      </c>
      <c r="I64" s="7">
        <v>43100</v>
      </c>
      <c r="J64" s="7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>
        <v>64700</v>
      </c>
      <c r="W64" s="9">
        <v>38800</v>
      </c>
      <c r="X64" s="9">
        <v>43100</v>
      </c>
    </row>
    <row r="65" spans="1:24" ht="47.25" x14ac:dyDescent="0.2">
      <c r="A65" s="2"/>
      <c r="B65" s="4"/>
      <c r="C65" s="7" t="s">
        <v>182</v>
      </c>
      <c r="D65" s="7" t="s">
        <v>50</v>
      </c>
      <c r="E65" s="7" t="s">
        <v>176</v>
      </c>
      <c r="F65" s="7" t="s">
        <v>177</v>
      </c>
      <c r="G65" s="7"/>
      <c r="H65" s="7"/>
      <c r="I65" s="7"/>
      <c r="J65" s="7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>
        <v>11714</v>
      </c>
      <c r="W65" s="9">
        <v>0</v>
      </c>
      <c r="X65" s="9">
        <v>0</v>
      </c>
    </row>
    <row r="66" spans="1:24" ht="15.75" x14ac:dyDescent="0.2">
      <c r="A66" s="2"/>
      <c r="B66" s="4"/>
      <c r="C66" s="7" t="s">
        <v>183</v>
      </c>
      <c r="D66" s="7" t="s">
        <v>50</v>
      </c>
      <c r="E66" s="7"/>
      <c r="F66" s="7" t="s">
        <v>173</v>
      </c>
      <c r="G66" s="7">
        <v>5659954</v>
      </c>
      <c r="H66" s="7">
        <v>4715407</v>
      </c>
      <c r="I66" s="7">
        <v>4750713</v>
      </c>
      <c r="J66" s="7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>
        <v>5927971</v>
      </c>
      <c r="W66" s="9">
        <v>4715407</v>
      </c>
      <c r="X66" s="9">
        <v>4750713</v>
      </c>
    </row>
  </sheetData>
  <mergeCells count="24">
    <mergeCell ref="E9:E10"/>
    <mergeCell ref="A8:X8"/>
    <mergeCell ref="B9:B10"/>
    <mergeCell ref="O9:O10"/>
    <mergeCell ref="G9:G10"/>
    <mergeCell ref="J9:J10"/>
    <mergeCell ref="K9:K10"/>
    <mergeCell ref="N9:N10"/>
    <mergeCell ref="C2:X3"/>
    <mergeCell ref="W1:X1"/>
    <mergeCell ref="P9:P10"/>
    <mergeCell ref="I9:I10"/>
    <mergeCell ref="C5:X6"/>
    <mergeCell ref="W4:X4"/>
    <mergeCell ref="C9:C10"/>
    <mergeCell ref="M9:M10"/>
    <mergeCell ref="F9:F10"/>
    <mergeCell ref="H9:H10"/>
    <mergeCell ref="D9:D10"/>
    <mergeCell ref="L9:L10"/>
    <mergeCell ref="D7:X7"/>
    <mergeCell ref="X9:X10"/>
    <mergeCell ref="V9:V10"/>
    <mergeCell ref="W9:W10"/>
  </mergeCells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Елена</cp:lastModifiedBy>
  <cp:lastPrinted>2022-04-12T11:13:22Z</cp:lastPrinted>
  <dcterms:created xsi:type="dcterms:W3CDTF">2021-11-09T01:45:42Z</dcterms:created>
  <dcterms:modified xsi:type="dcterms:W3CDTF">2023-06-08T01:17:54Z</dcterms:modified>
</cp:coreProperties>
</file>